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имирязева 45, 47 - Расчет обще" sheetId="1" r:id="rId1"/>
  </sheets>
  <definedNames>
    <definedName name="_xlnm.Print_Titles" localSheetId="0">'Тимирязева 45, 47 - Расчет обще'!$8:$8</definedName>
  </definedNames>
  <calcPr calcId="145621"/>
</workbook>
</file>

<file path=xl/calcChain.xml><?xml version="1.0" encoding="utf-8"?>
<calcChain xmlns="http://schemas.openxmlformats.org/spreadsheetml/2006/main">
  <c r="A35" i="1" l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<sst xmlns="http://schemas.openxmlformats.org/spreadsheetml/2006/main" count="125" uniqueCount="65">
  <si>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</si>
  <si>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</si>
  <si>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</si>
  <si>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</si>
  <si>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</si>
  <si>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</si>
  <si>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05.01.25</t>
  </si>
  <si>
    <t>Капитальный ремонт тепловой сети от ТК №2/177 через ТК №2/178 до ж.д. Тимирязева 45, 47.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</si>
  <si>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</si>
  <si>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</si>
  <si>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</si>
  <si>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</si>
  <si>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</si>
  <si>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</si>
  <si>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</si>
  <si>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</si>
  <si>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</si>
  <si>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</si>
  <si>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</si>
  <si>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ФСБЦ-05.1.01.10-0003</t>
  </si>
  <si>
    <t>Лотки железобетонные, объем до 1,7 м3, бетон В15, расход арматуры до 50 кг/м3 (Л7-8/2, 0,53м3/шт)</t>
  </si>
  <si>
    <t>Лотки железобетонные, объем до 1,7 м3, бетон В15, расход арматуры до 50 кг/м3 (Л7д-8, 0,14м3/шт)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</si>
  <si>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</si>
  <si>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(П8д-8, 0,09м3/шт)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</si>
  <si>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</si>
  <si>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3 с отв., 0,42м3/шт)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</si>
  <si>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</si>
  <si>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</si>
  <si>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(П8-8, 0,35м3/шт)</t>
  </si>
  <si>
    <t>Плиты покрытий и перекрытий лотков и каналов железобетонные, объем до 3,1 м3, бетон В25, расход арматуры от 50 до 100 кг/м3 (П9-15, 0,42м3/шт)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</si>
  <si>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</si>
  <si>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</si>
  <si>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ФСБЦ-05.2.02.01-0051</t>
  </si>
  <si>
    <t>Блоки железобетонные сплошные для стен подвалов, объем до 0,9 м3, бетон В7,5, расход арматуры до 50 кг/м3 (ФБС 24-3-6, 0,4м3/шт)</t>
  </si>
  <si>
    <t>Блоки железобетонные сплошные для стен подвалов, объем до 0,9 м3, бетон В7,5, расход арматуры до 50 кг/м3 (ФБС 8-3-6, 0,32м3/шт)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</si>
  <si>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</si>
  <si>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</si>
  <si>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</si>
  <si>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</si>
  <si>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</si>
  <si>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</si>
  <si>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</si>
  <si>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</si>
  <si>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</si>
  <si>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</si>
  <si>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</si>
  <si>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</si>
  <si>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</si>
  <si>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ФСБЦ-23.8.03.11-0008</t>
  </si>
  <si>
    <t>Фланец приварной встык, марка стали 20, номинальное давление 1,6 МПа, номинальный диаметр 80 мм</t>
  </si>
  <si>
    <t>Фланец приварной встык, марка стали 20, номинальное давление 1,6 МПа, номинальный диаметр 80 мм (расточен пол трубы ПП Ф90мм)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</si>
  <si>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</si>
  <si>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</si>
  <si>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</si>
  <si>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</si>
  <si>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</si>
  <si>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</si>
  <si>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ФСБЦ-24.3.02.05-0097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</si>
  <si>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90х15 мм</t>
  </si>
  <si>
    <t>ФСБЦ-24.3.05.01-0002</t>
  </si>
  <si>
    <t>Втулка ПП под фланец, диаметр 90 мм</t>
  </si>
  <si>
    <t>ФСБЦ-24.3.05.07-0158</t>
  </si>
  <si>
    <t>Муфта полипропиленовая соединительная, номинальный наружный диаметр 90 мм</t>
  </si>
  <si>
    <t>ФСБЦ-24.3.05.16-0137</t>
  </si>
  <si>
    <t>Угольник 90° из полипропилена PP-R, наружный диаметр 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</si>
</sst>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0.0000"/>
    <numFmt numFmtId="167" formatCode="0.000"/>
    <numFmt numFmtId="168" formatCode="0.00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tabSelected="1" topLeftCell="A25" workbookViewId="0">
      <selection activeCell="H47" sqref="H47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1" t="s">
        <v>2</v>
      </c>
      <c r="D3" s="21"/>
      <c r="E3" s="21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1" t="s">
        <v>5</v>
      </c>
      <c r="D4" s="21"/>
      <c r="E4" s="21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1" t="s">
        <v>7</v>
      </c>
      <c r="D5" s="21"/>
      <c r="E5" s="21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2" t="s">
        <v>18</v>
      </c>
      <c r="B9" s="23"/>
      <c r="C9" s="23"/>
      <c r="D9" s="23"/>
      <c r="E9" s="24"/>
      <c r="Z9" s="10" t="s">
        <v>18</v>
      </c>
      <c r="AA9" s="10"/>
    </row>
    <row r="10" spans="1:27" customFormat="1" ht="15" x14ac:dyDescent="0.25">
      <c r="A10" s="22" t="s">
        <v>13</v>
      </c>
      <c r="B10" s="23"/>
      <c r="C10" s="23"/>
      <c r="D10" s="23"/>
      <c r="E10" s="24"/>
      <c r="Z10" s="10"/>
      <c r="AA10" s="10" t="s">
        <v>13</v>
      </c>
    </row>
    <row r="11" spans="1:27" customFormat="1" ht="22.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15</v>
      </c>
      <c r="E11" s="15">
        <v>6.89</v>
      </c>
      <c r="G11" s="1" t="s">
        <v>14</v>
      </c>
      <c r="Z11" s="10"/>
      <c r="AA11" s="10"/>
    </row>
    <row r="12" spans="1:27" customFormat="1" ht="22.5" x14ac:dyDescent="0.25">
      <c r="A12" s="11">
        <f>IF(G12&lt;&gt;"",COUNTA(G$1:G12),"")</f>
        <v>2</v>
      </c>
      <c r="B12" s="12" t="s">
        <v>19</v>
      </c>
      <c r="C12" s="13" t="s">
        <v>21</v>
      </c>
      <c r="D12" s="14" t="s">
        <v>15</v>
      </c>
      <c r="E12" s="15">
        <v>0.98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22</v>
      </c>
      <c r="C13" s="13" t="s">
        <v>23</v>
      </c>
      <c r="D13" s="14" t="s">
        <v>15</v>
      </c>
      <c r="E13" s="15">
        <v>0.63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24</v>
      </c>
      <c r="C14" s="13" t="s">
        <v>25</v>
      </c>
      <c r="D14" s="14" t="s">
        <v>15</v>
      </c>
      <c r="E14" s="15">
        <v>0.84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24</v>
      </c>
      <c r="C15" s="13" t="s">
        <v>26</v>
      </c>
      <c r="D15" s="14" t="s">
        <v>15</v>
      </c>
      <c r="E15" s="15">
        <v>1.38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27</v>
      </c>
      <c r="C16" s="13" t="s">
        <v>28</v>
      </c>
      <c r="D16" s="14" t="s">
        <v>15</v>
      </c>
      <c r="E16" s="15">
        <v>2.4500000000000002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27</v>
      </c>
      <c r="C17" s="13" t="s">
        <v>29</v>
      </c>
      <c r="D17" s="14" t="s">
        <v>15</v>
      </c>
      <c r="E17" s="15">
        <v>2.52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30</v>
      </c>
      <c r="C18" s="13" t="s">
        <v>31</v>
      </c>
      <c r="D18" s="14" t="s">
        <v>15</v>
      </c>
      <c r="E18" s="17">
        <v>4.8000000000000001E-2</v>
      </c>
      <c r="G18" s="1" t="s">
        <v>14</v>
      </c>
      <c r="Z18" s="10"/>
      <c r="AA18" s="10"/>
    </row>
    <row r="19" spans="1:27" customFormat="1" ht="33.75" x14ac:dyDescent="0.25">
      <c r="A19" s="11">
        <f>IF(G19&lt;&gt;"",COUNTA(G$1:G19),"")</f>
        <v>9</v>
      </c>
      <c r="B19" s="12" t="s">
        <v>32</v>
      </c>
      <c r="C19" s="13" t="s">
        <v>33</v>
      </c>
      <c r="D19" s="14" t="s">
        <v>15</v>
      </c>
      <c r="E19" s="15">
        <v>1.28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32</v>
      </c>
      <c r="C20" s="13" t="s">
        <v>34</v>
      </c>
      <c r="D20" s="14" t="s">
        <v>15</v>
      </c>
      <c r="E20" s="15">
        <v>2.56</v>
      </c>
      <c r="G20" s="1" t="s">
        <v>14</v>
      </c>
      <c r="Z20" s="10"/>
      <c r="AA20" s="10"/>
    </row>
    <row r="21" spans="1:27" customFormat="1" ht="15" x14ac:dyDescent="0.25">
      <c r="A21" s="11">
        <f>IF(G21&lt;&gt;"",COUNTA(G$1:G21),"")</f>
        <v>11</v>
      </c>
      <c r="B21" s="12" t="s">
        <v>35</v>
      </c>
      <c r="C21" s="13" t="s">
        <v>36</v>
      </c>
      <c r="D21" s="14" t="s">
        <v>16</v>
      </c>
      <c r="E21" s="19">
        <v>2</v>
      </c>
      <c r="G21" s="1" t="s">
        <v>14</v>
      </c>
      <c r="Z21" s="10"/>
      <c r="AA21" s="10"/>
    </row>
    <row r="22" spans="1:27" customFormat="1" ht="45" x14ac:dyDescent="0.25">
      <c r="A22" s="11">
        <f>IF(G22&lt;&gt;"",COUNTA(G$1:G22),"")</f>
        <v>12</v>
      </c>
      <c r="B22" s="12" t="s">
        <v>37</v>
      </c>
      <c r="C22" s="13" t="s">
        <v>38</v>
      </c>
      <c r="D22" s="14" t="s">
        <v>39</v>
      </c>
      <c r="E22" s="16">
        <v>8.1972000000000005</v>
      </c>
      <c r="G22" s="1" t="s">
        <v>14</v>
      </c>
      <c r="Z22" s="10"/>
      <c r="AA22" s="10"/>
    </row>
    <row r="23" spans="1:27" customFormat="1" ht="33.75" x14ac:dyDescent="0.25">
      <c r="A23" s="11">
        <f>IF(G23&lt;&gt;"",COUNTA(G$1:G23),"")</f>
        <v>13</v>
      </c>
      <c r="B23" s="12" t="s">
        <v>40</v>
      </c>
      <c r="C23" s="13" t="s">
        <v>41</v>
      </c>
      <c r="D23" s="14" t="s">
        <v>15</v>
      </c>
      <c r="E23" s="18">
        <v>2.99112</v>
      </c>
      <c r="G23" s="1" t="s">
        <v>14</v>
      </c>
      <c r="Z23" s="10"/>
      <c r="AA23" s="10"/>
    </row>
    <row r="24" spans="1:27" customFormat="1" ht="45" x14ac:dyDescent="0.25">
      <c r="A24" s="11">
        <f>IF(G24&lt;&gt;"",COUNTA(G$1:G24),"")</f>
        <v>14</v>
      </c>
      <c r="B24" s="12" t="s">
        <v>42</v>
      </c>
      <c r="C24" s="13" t="s">
        <v>43</v>
      </c>
      <c r="D24" s="14" t="s">
        <v>16</v>
      </c>
      <c r="E24" s="19">
        <v>2</v>
      </c>
      <c r="G24" s="1" t="s">
        <v>14</v>
      </c>
      <c r="Z24" s="10"/>
      <c r="AA24" s="10"/>
    </row>
    <row r="25" spans="1:27" customFormat="1" ht="45" x14ac:dyDescent="0.25">
      <c r="A25" s="11">
        <f>IF(G25&lt;&gt;"",COUNTA(G$1:G25),"")</f>
        <v>15</v>
      </c>
      <c r="B25" s="12" t="s">
        <v>44</v>
      </c>
      <c r="C25" s="13" t="s">
        <v>45</v>
      </c>
      <c r="D25" s="14" t="s">
        <v>16</v>
      </c>
      <c r="E25" s="19">
        <v>4</v>
      </c>
      <c r="G25" s="1" t="s">
        <v>14</v>
      </c>
      <c r="Z25" s="10"/>
      <c r="AA25" s="10"/>
    </row>
    <row r="26" spans="1:27" customFormat="1" ht="33.75" x14ac:dyDescent="0.25">
      <c r="A26" s="11">
        <f>IF(G26&lt;&gt;"",COUNTA(G$1:G26),"")</f>
        <v>16</v>
      </c>
      <c r="B26" s="12" t="s">
        <v>46</v>
      </c>
      <c r="C26" s="13" t="s">
        <v>47</v>
      </c>
      <c r="D26" s="14" t="s">
        <v>17</v>
      </c>
      <c r="E26" s="16">
        <v>87.419300000000007</v>
      </c>
      <c r="G26" s="1" t="s">
        <v>14</v>
      </c>
      <c r="Z26" s="10"/>
      <c r="AA26" s="10"/>
    </row>
    <row r="27" spans="1:27" customFormat="1" ht="22.5" x14ac:dyDescent="0.25">
      <c r="A27" s="11">
        <f>IF(G27&lt;&gt;"",COUNTA(G$1:G27),"")</f>
        <v>17</v>
      </c>
      <c r="B27" s="12" t="s">
        <v>48</v>
      </c>
      <c r="C27" s="13" t="s">
        <v>49</v>
      </c>
      <c r="D27" s="14" t="s">
        <v>16</v>
      </c>
      <c r="E27" s="19">
        <v>8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48</v>
      </c>
      <c r="C28" s="13" t="s">
        <v>50</v>
      </c>
      <c r="D28" s="14" t="s">
        <v>16</v>
      </c>
      <c r="E28" s="19">
        <v>4</v>
      </c>
      <c r="G28" s="1" t="s">
        <v>14</v>
      </c>
      <c r="Z28" s="10"/>
      <c r="AA28" s="10"/>
    </row>
    <row r="29" spans="1:27" customFormat="1" ht="22.5" x14ac:dyDescent="0.25">
      <c r="A29" s="11">
        <f>IF(G29&lt;&gt;"",COUNTA(G$1:G29),"")</f>
        <v>19</v>
      </c>
      <c r="B29" s="12" t="s">
        <v>51</v>
      </c>
      <c r="C29" s="13" t="s">
        <v>52</v>
      </c>
      <c r="D29" s="14" t="s">
        <v>16</v>
      </c>
      <c r="E29" s="19">
        <v>8</v>
      </c>
      <c r="G29" s="1" t="s">
        <v>14</v>
      </c>
      <c r="Z29" s="10"/>
      <c r="AA29" s="10"/>
    </row>
    <row r="30" spans="1:27" customFormat="1" ht="33.75" x14ac:dyDescent="0.25">
      <c r="A30" s="11">
        <f>IF(G30&lt;&gt;"",COUNTA(G$1:G30),"")</f>
        <v>20</v>
      </c>
      <c r="B30" s="12" t="s">
        <v>53</v>
      </c>
      <c r="C30" s="13" t="s">
        <v>54</v>
      </c>
      <c r="D30" s="14" t="s">
        <v>16</v>
      </c>
      <c r="E30" s="19">
        <v>4</v>
      </c>
      <c r="G30" s="1" t="s">
        <v>14</v>
      </c>
      <c r="Z30" s="10"/>
      <c r="AA30" s="10"/>
    </row>
    <row r="31" spans="1:27" customFormat="1" ht="33.75" x14ac:dyDescent="0.25">
      <c r="A31" s="11">
        <f>IF(G31&lt;&gt;"",COUNTA(G$1:G31),"")</f>
        <v>21</v>
      </c>
      <c r="B31" s="12" t="s">
        <v>55</v>
      </c>
      <c r="C31" s="13" t="s">
        <v>56</v>
      </c>
      <c r="D31" s="14" t="s">
        <v>16</v>
      </c>
      <c r="E31" s="19">
        <v>6</v>
      </c>
      <c r="G31" s="1" t="s">
        <v>14</v>
      </c>
      <c r="Z31" s="10"/>
      <c r="AA31" s="10"/>
    </row>
    <row r="32" spans="1:27" customFormat="1" ht="33.75" x14ac:dyDescent="0.25">
      <c r="A32" s="11">
        <f>IF(G32&lt;&gt;"",COUNTA(G$1:G32),"")</f>
        <v>22</v>
      </c>
      <c r="B32" s="12" t="s">
        <v>57</v>
      </c>
      <c r="C32" s="13" t="s">
        <v>58</v>
      </c>
      <c r="D32" s="14" t="s">
        <v>17</v>
      </c>
      <c r="E32" s="20">
        <v>100.8</v>
      </c>
      <c r="G32" s="1" t="s">
        <v>14</v>
      </c>
      <c r="Z32" s="10"/>
      <c r="AA32" s="10"/>
    </row>
    <row r="33" spans="1:27" customFormat="1" ht="15" x14ac:dyDescent="0.25">
      <c r="A33" s="11">
        <f>IF(G33&lt;&gt;"",COUNTA(G$1:G33),"")</f>
        <v>23</v>
      </c>
      <c r="B33" s="12" t="s">
        <v>59</v>
      </c>
      <c r="C33" s="13" t="s">
        <v>60</v>
      </c>
      <c r="D33" s="14" t="s">
        <v>16</v>
      </c>
      <c r="E33" s="19">
        <v>4</v>
      </c>
      <c r="G33" s="1" t="s">
        <v>14</v>
      </c>
      <c r="Z33" s="10"/>
      <c r="AA33" s="10"/>
    </row>
    <row r="34" spans="1:27" customFormat="1" ht="22.5" x14ac:dyDescent="0.25">
      <c r="A34" s="11">
        <f>IF(G34&lt;&gt;"",COUNTA(G$1:G34),"")</f>
        <v>24</v>
      </c>
      <c r="B34" s="12" t="s">
        <v>61</v>
      </c>
      <c r="C34" s="13" t="s">
        <v>62</v>
      </c>
      <c r="D34" s="14" t="s">
        <v>16</v>
      </c>
      <c r="E34" s="19">
        <v>26</v>
      </c>
      <c r="G34" s="1" t="s">
        <v>14</v>
      </c>
      <c r="Z34" s="10"/>
      <c r="AA34" s="10"/>
    </row>
    <row r="35" spans="1:27" customFormat="1" ht="15" x14ac:dyDescent="0.25">
      <c r="A35" s="11">
        <f>IF(G35&lt;&gt;"",COUNTA(G$1:G35),"")</f>
        <v>25</v>
      </c>
      <c r="B35" s="12" t="s">
        <v>63</v>
      </c>
      <c r="C35" s="13" t="s">
        <v>64</v>
      </c>
      <c r="D35" s="14" t="s">
        <v>16</v>
      </c>
      <c r="E35" s="19">
        <v>14</v>
      </c>
      <c r="G35" s="1" t="s">
        <v>14</v>
      </c>
      <c r="Z35" s="10"/>
      <c r="AA35" s="10"/>
    </row>
    <row r="36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 45, 47 - Расчет обще</vt:lpstr>
      <vt:lpstr>'Тимирязева 45, 47 - Расчет обще'!Заголовки_для_печати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2025-02-13T09:59:41Z</dcterms:modified>
</cp:coreProperties>
</file>